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4370" windowHeight="11655"/>
  </bookViews>
  <sheets>
    <sheet name="Приложение №8. Таблица 1 Рас" sheetId="2" r:id="rId1"/>
  </sheets>
  <definedNames>
    <definedName name="_xlnm.Print_Titles" localSheetId="0">'Приложение №8. Таблица 1 Рас'!$13:$13</definedName>
  </definedNames>
  <calcPr calcId="145621"/>
</workbook>
</file>

<file path=xl/calcChain.xml><?xml version="1.0" encoding="utf-8"?>
<calcChain xmlns="http://schemas.openxmlformats.org/spreadsheetml/2006/main">
  <c r="F67" i="2" l="1"/>
  <c r="F14" i="2"/>
  <c r="F28" i="2"/>
  <c r="F27" i="2" s="1"/>
  <c r="F23" i="2"/>
  <c r="F66" i="2" l="1"/>
  <c r="F91" i="2" l="1"/>
  <c r="F89" i="2"/>
  <c r="F79" i="2"/>
  <c r="F77" i="2"/>
  <c r="F73" i="2"/>
  <c r="F72" i="2"/>
  <c r="F49" i="2"/>
  <c r="F32" i="2"/>
  <c r="F48" i="2" l="1"/>
  <c r="F40" i="2"/>
  <c r="F39" i="2" s="1"/>
  <c r="F46" i="2" l="1"/>
  <c r="F45" i="2" s="1"/>
  <c r="F70" i="2"/>
  <c r="F62" i="2"/>
  <c r="F54" i="2"/>
  <c r="F37" i="2" l="1"/>
  <c r="F36" i="2" s="1"/>
  <c r="F51" i="2"/>
  <c r="F50" i="2" s="1"/>
  <c r="F34" i="2"/>
  <c r="F33" i="2" s="1"/>
  <c r="F31" i="2"/>
  <c r="F30" i="2" s="1"/>
  <c r="F17" i="2"/>
  <c r="F98" i="2" l="1"/>
  <c r="F96" i="2"/>
  <c r="F43" i="2"/>
  <c r="F42" i="2" s="1"/>
  <c r="F19" i="2"/>
  <c r="F18" i="2" s="1"/>
  <c r="F95" i="2" l="1"/>
  <c r="F22" i="2"/>
  <c r="F21" i="2" s="1"/>
  <c r="F25" i="2"/>
  <c r="F24" i="2" s="1"/>
  <c r="F16" i="2"/>
  <c r="F15" i="2" s="1"/>
  <c r="F101" i="2" l="1"/>
  <c r="F100" i="2" s="1"/>
  <c r="F80" i="2"/>
  <c r="F93" i="2"/>
  <c r="F90" i="2"/>
  <c r="F82" i="2"/>
  <c r="F59" i="2"/>
  <c r="F87" i="2"/>
  <c r="F53" i="2" l="1"/>
  <c r="F103" i="2" s="1"/>
  <c r="F86" i="2"/>
</calcChain>
</file>

<file path=xl/sharedStrings.xml><?xml version="1.0" encoding="utf-8"?>
<sst xmlns="http://schemas.openxmlformats.org/spreadsheetml/2006/main" count="186" uniqueCount="82">
  <si>
    <t/>
  </si>
  <si>
    <t>Сумма</t>
  </si>
  <si>
    <t>ПР</t>
  </si>
  <si>
    <t>РЗ</t>
  </si>
  <si>
    <t>ВР</t>
  </si>
  <si>
    <t>ЦСР</t>
  </si>
  <si>
    <t>Наименование</t>
  </si>
  <si>
    <t>Таблица 1</t>
  </si>
  <si>
    <t xml:space="preserve">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</si>
  <si>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ПЛАНОВЫЙ ПЕРИОД 2018 И 2019 ГОДОВ</t>
  </si>
  <si>
    <t>Расходы на выплаты персоналу государственных (муниципальных) органов</t>
  </si>
  <si>
    <t>55.0.00.00311</t>
  </si>
  <si>
    <t>55.0.00.00411</t>
  </si>
  <si>
    <t>55.0.00.00911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</si>
  <si>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</si>
  <si>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</si>
  <si>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</si>
  <si>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</si>
  <si>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>55.0.00.00419</t>
  </si>
  <si>
    <t>55.0.00.00819</t>
  </si>
  <si>
    <t>55.0.00.00919</t>
  </si>
  <si>
    <t>55.0.00.01119</t>
  </si>
  <si>
    <t>55.0.00.01519</t>
  </si>
  <si>
    <t>55.0.00.01619</t>
  </si>
  <si>
    <t>55.0.01.01719</t>
  </si>
  <si>
    <t>55.0.02.01719</t>
  </si>
  <si>
    <t>55.0.05.01719</t>
  </si>
  <si>
    <t>55.0.06.01719</t>
  </si>
  <si>
    <t>55.0.00.01819</t>
  </si>
  <si>
    <t>55.0.00.04019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</si>
  <si>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</si>
  <si>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бюджетиные ассигнования</t>
  </si>
  <si>
    <t>Уплата налогов, сборов и иных платежей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</si>
  <si>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</si>
  <si>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</si>
  <si>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55.0.00.2019</t>
  </si>
  <si>
    <t>Безвозмездные перечисления государственным и муниципальным огранизациям</t>
  </si>
  <si>
    <t>Расходы на обеспечение деятельности (оказание услуг) муниципальных учреждений</t>
  </si>
  <si>
    <t>55.0.00.05555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</si>
  <si>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</si>
  <si>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55.0.00.00519</t>
  </si>
  <si>
    <t>Перечисления другим бюджетам бюджетной системы РФ</t>
  </si>
  <si>
    <t>Резервный фонд</t>
  </si>
  <si>
    <t>Иные бюджетные ассигнования</t>
  </si>
  <si>
    <t>Резервные средства</t>
  </si>
  <si>
    <t>55.0.00.00619</t>
  </si>
  <si>
    <t>44.0.00.51180</t>
  </si>
  <si>
    <t>ВСЕГО РАСХОДОВ</t>
  </si>
  <si>
    <t>44.0.00.70190</t>
  </si>
  <si>
    <t>Государственные и муниципальные программы (софинансирование по государственным и муниципальным программам)</t>
  </si>
  <si>
    <t>Расходы Барышевского сельсовета на реализацию мероприятий государственной программы Новосибирской области  "Развитие автомобильных дорог регионального, межмуниципального  и местного значения в НСО " за счет средств областного бюджета</t>
  </si>
  <si>
    <t>61.0.00.70760</t>
  </si>
  <si>
    <t>Закупка товаров, работ и услуг для обеспечения государственных (муниципальных) нужд</t>
  </si>
  <si>
    <t>Иные закупки  товаров, работ и услуг для обеспечения государственных (муниципальных) нужд</t>
  </si>
  <si>
    <t>09.2.00.R5550</t>
  </si>
  <si>
    <t>05</t>
  </si>
  <si>
    <t>03</t>
  </si>
  <si>
    <t>Расходы Барышевского сельсовета на реализацию мероприятий по формированию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 за счет средств областного бюджета</t>
  </si>
  <si>
    <t>Софинансирование мероприятий</t>
  </si>
  <si>
    <t>09.2.00.L5550</t>
  </si>
  <si>
    <t>55.0.00.01911</t>
  </si>
  <si>
    <t>55.0.00.01919</t>
  </si>
  <si>
    <t>55.0.00.01319</t>
  </si>
  <si>
    <t>55.0.00.01419</t>
  </si>
  <si>
    <t>44.0.00.70510</t>
  </si>
  <si>
    <t>Межбюджетные трансферты</t>
  </si>
  <si>
    <t>Передача полномочий п.Ложок</t>
  </si>
  <si>
    <t>44.0.00.55555</t>
  </si>
  <si>
    <t xml:space="preserve">Расходы Барышевского сельсовета на реализацию мероприятий по подготовке объктов жилищно-коммунального хозяйства Новосибирской области к работе в осенне-зимний период в рамках ГП Новосибирской обалсти "Жилищно-коммунальное хозяйство Новосибирской области в 2015-2020 годах" государственной программы Новосибирской области "Жилищно-коммунальное хозяйство Новосибирской области в 2015 - 2020 годах" </t>
  </si>
  <si>
    <t>09.1.00.70810</t>
  </si>
  <si>
    <t>02</t>
  </si>
  <si>
    <t>09.1.00.S0810</t>
  </si>
  <si>
    <t>Расходы Барышевского сельсовета на реализацию мероприятий по обеспечению сбалансированности местных бюджетов в рамках государственной программы  "Управление государственными  финансами в Новосибирской области на 2012-2016 годы" (по наказам избирателей)</t>
  </si>
  <si>
    <t>Социальные выплаты гражданам, кроме публичных нормативных социальных выплат</t>
  </si>
  <si>
    <t>44.0.00.70511</t>
  </si>
  <si>
    <t>Непрограмные направления бюджета Новосибирского района</t>
  </si>
  <si>
    <t>55.0.00.00211</t>
  </si>
  <si>
    <t>Расходы Барышевского сельсовета на реализацию мероприятий по поддержке отрасти культуры</t>
  </si>
  <si>
    <t>11.0.00.R5195</t>
  </si>
  <si>
    <t>Приложение 3</t>
  </si>
  <si>
    <t>44.0.00.S0511</t>
  </si>
  <si>
    <t>к Решению Совета депутатов Новосибирского района Новосибирской области на 2017 год и плановый период 2018 и 2019 годов"                                                                                           от 27.12.2017 г. 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</si>
</sst>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"/>
    <numFmt numFmtId="166" formatCode="000\ 00\ 00"/>
    <numFmt numFmtId="167" formatCode="#,##0.00;[Red]\-#,##0.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1" fillId="0" borderId="0" xfId="1"/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0" borderId="0" xfId="1" applyFon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/>
    <xf numFmtId="0" fontId="3" fillId="0" borderId="1" xfId="1" applyFont="1" applyBorder="1"/>
    <xf numFmtId="0" fontId="3" fillId="0" borderId="1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1" fillId="0" borderId="0" xfId="1"/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1" fillId="0" borderId="0" xfId="1"/>
    <xf numFmtId="49" fontId="4" fillId="2" borderId="1" xfId="2" applyNumberFormat="1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left" wrapText="1"/>
    </xf>
    <xf numFmtId="49" fontId="4" fillId="2" borderId="1" xfId="2" applyNumberFormat="1" applyFont="1" applyFill="1" applyBorder="1" applyAlignment="1">
      <alignment horizontal="right" wrapText="1"/>
    </xf>
    <xf numFmtId="0" fontId="4" fillId="2" borderId="1" xfId="2" applyFont="1" applyFill="1" applyBorder="1" applyAlignment="1">
      <alignment horizontal="left" wrapText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/>
    <xf numFmtId="0" fontId="5" fillId="2" borderId="1" xfId="1" applyFont="1" applyFill="1" applyBorder="1" applyAlignment="1">
      <alignment horizontal="left" wrapText="1"/>
    </xf>
    <xf numFmtId="0" fontId="1" fillId="0" borderId="0" xfId="1"/>
    <xf numFmtId="0" fontId="5" fillId="2" borderId="1" xfId="1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left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Protection="1"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1" fillId="0" borderId="0" xfId="1" applyNumberFormat="1" applyFont="1"/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8">
    <cellStyle name="Обычный" xfId="0" builtinId="0"/>
    <cellStyle name="Обычный 2" xfId="1"/>
    <cellStyle name="Обычный 2 2" xfId="4"/>
    <cellStyle name="Обычный 2 3" xfId="3"/>
    <cellStyle name="Обычный 2 4" xfId="5"/>
    <cellStyle name="Обычный 2 5" xfId="6"/>
    <cellStyle name="Обычный 2 6" xfId="7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103"/>
  <sheetViews>
    <sheetView showGridLines="0" tabSelected="1" zoomScaleNormal="100" workbookViewId="0">
      <selection activeCell="C4" sqref="C4:F4"/>
    </sheetView>
  </sheetViews>
  <sheetFormatPr defaultRowHeight="12.75" x14ac:dyDescent="0.2"/>
  <cols>
    <col min="1" max="1" width="57.140625" style="1" customWidth="1"/>
    <col min="2" max="2" width="16" style="16" customWidth="1"/>
    <col min="3" max="3" width="6.42578125" style="16" customWidth="1"/>
    <col min="4" max="5" width="5" style="16" customWidth="1"/>
    <col min="6" max="6" width="20" style="46" customWidth="1"/>
    <col min="7" max="230" width="9.140625" style="1" customWidth="1"/>
    <col min="231" max="16384" width="9.140625" style="1"/>
  </cols>
  <sheetData>
    <row r="1" spans="1:6" ht="12.75" customHeight="1" x14ac:dyDescent="0.25">
      <c r="A1" s="5"/>
      <c r="B1" s="5"/>
      <c r="C1" s="5"/>
      <c r="D1" s="5"/>
      <c r="E1" s="5"/>
      <c r="F1" s="41"/>
    </row>
    <row r="2" spans="1:6" ht="12.75" customHeight="1" x14ac:dyDescent="0.25">
      <c r="A2" s="5"/>
      <c r="B2" s="6" t="s">
        <v>0</v>
      </c>
      <c r="C2" s="6"/>
      <c r="D2" s="6"/>
      <c r="E2" s="6"/>
      <c r="F2" s="42" t="s">
        <v>79</v>
      </c>
    </row>
    <row r="3" spans="1:6" ht="94.5" customHeight="1" x14ac:dyDescent="0.25">
      <c r="A3" s="5"/>
      <c r="B3" s="6"/>
      <c r="C3" s="47" t="s">
        <v>81</v>
      </c>
      <c r="D3" s="47"/>
      <c r="E3" s="47"/>
      <c r="F3" s="47"/>
    </row>
    <row r="4" spans="1:6" ht="12.75" customHeight="1" x14ac:dyDescent="0.25">
      <c r="A4" s="5"/>
      <c r="B4" s="6"/>
      <c r="C4" s="47"/>
      <c r="D4" s="47"/>
      <c r="E4" s="47"/>
      <c r="F4" s="47"/>
    </row>
    <row r="5" spans="1:6" ht="12.75" customHeight="1" x14ac:dyDescent="0.25">
      <c r="A5" s="5"/>
      <c r="B5" s="6"/>
      <c r="C5" s="47"/>
      <c r="D5" s="47"/>
      <c r="E5" s="47"/>
      <c r="F5" s="47"/>
    </row>
    <row r="6" spans="1:6" ht="60" customHeight="1" x14ac:dyDescent="0.2">
      <c r="A6" s="48" t="s">
        <v>9</v>
      </c>
      <c r="B6" s="48"/>
      <c r="C6" s="48"/>
      <c r="D6" s="48"/>
      <c r="E6" s="48"/>
      <c r="F6" s="48"/>
    </row>
    <row r="7" spans="1:6" ht="12.75" customHeight="1" x14ac:dyDescent="0.2">
      <c r="A7" s="7"/>
      <c r="B7" s="15"/>
      <c r="C7" s="15"/>
      <c r="D7" s="15"/>
      <c r="E7" s="15"/>
      <c r="F7" s="43"/>
    </row>
    <row r="8" spans="1:6" ht="12.75" customHeight="1" x14ac:dyDescent="0.25">
      <c r="A8" s="5"/>
      <c r="B8" s="6"/>
      <c r="C8" s="6"/>
      <c r="D8" s="6"/>
      <c r="E8" s="6"/>
      <c r="F8" s="44" t="s">
        <v>7</v>
      </c>
    </row>
    <row r="9" spans="1:6" ht="12.75" customHeight="1" x14ac:dyDescent="0.25">
      <c r="A9" s="5"/>
      <c r="B9" s="6"/>
      <c r="C9" s="6"/>
      <c r="D9" s="6"/>
      <c r="E9" s="6"/>
      <c r="F9" s="44"/>
    </row>
    <row r="10" spans="1:6" ht="104.25" customHeight="1" x14ac:dyDescent="0.2">
      <c r="A10" s="48" t="s">
        <v>17</v>
      </c>
      <c r="B10" s="48"/>
      <c r="C10" s="48"/>
      <c r="D10" s="48"/>
      <c r="E10" s="48"/>
      <c r="F10" s="48"/>
    </row>
    <row r="11" spans="1:6" ht="12.75" customHeight="1" x14ac:dyDescent="0.25">
      <c r="A11" s="5"/>
      <c r="B11" s="5"/>
      <c r="C11" s="5"/>
      <c r="D11" s="5"/>
      <c r="E11" s="5"/>
      <c r="F11" s="41"/>
    </row>
    <row r="12" spans="1:6" ht="12.75" customHeight="1" x14ac:dyDescent="0.25">
      <c r="A12" s="5"/>
      <c r="B12" s="5"/>
      <c r="C12" s="5"/>
      <c r="D12" s="5"/>
      <c r="E12" s="5"/>
      <c r="F12" s="44" t="s">
        <v>8</v>
      </c>
    </row>
    <row r="13" spans="1:6" ht="42.75" customHeight="1" x14ac:dyDescent="0.2">
      <c r="A13" s="4" t="s">
        <v>6</v>
      </c>
      <c r="B13" s="4" t="s">
        <v>5</v>
      </c>
      <c r="C13" s="4" t="s">
        <v>4</v>
      </c>
      <c r="D13" s="4" t="s">
        <v>3</v>
      </c>
      <c r="E13" s="4" t="s">
        <v>2</v>
      </c>
      <c r="F13" s="45" t="s">
        <v>1</v>
      </c>
    </row>
    <row r="14" spans="1:6" s="24" customFormat="1" ht="48.75" customHeight="1" x14ac:dyDescent="0.25">
      <c r="A14" s="26" t="s">
        <v>49</v>
      </c>
      <c r="B14" s="27"/>
      <c r="C14" s="25"/>
      <c r="D14" s="25"/>
      <c r="E14" s="25"/>
      <c r="F14" s="29">
        <f>F15+F18+F21+F24+F30+F33+F36+F39+F42+F45+F48+F50+F27</f>
        <v>74257922.019999996</v>
      </c>
    </row>
    <row r="15" spans="1:6" s="24" customFormat="1" ht="95.25" customHeight="1" x14ac:dyDescent="0.25">
      <c r="A15" s="28" t="s">
        <v>50</v>
      </c>
      <c r="B15" s="8" t="s">
        <v>51</v>
      </c>
      <c r="C15" s="9"/>
      <c r="D15" s="3">
        <v>4</v>
      </c>
      <c r="E15" s="3">
        <v>9</v>
      </c>
      <c r="F15" s="29">
        <f>F16</f>
        <v>8730620</v>
      </c>
    </row>
    <row r="16" spans="1:6" s="24" customFormat="1" ht="37.5" customHeight="1" x14ac:dyDescent="0.25">
      <c r="A16" s="31" t="s">
        <v>52</v>
      </c>
      <c r="B16" s="10" t="s">
        <v>51</v>
      </c>
      <c r="C16" s="11">
        <v>200</v>
      </c>
      <c r="D16" s="2">
        <v>4</v>
      </c>
      <c r="E16" s="2">
        <v>9</v>
      </c>
      <c r="F16" s="40">
        <f>F17</f>
        <v>8730620</v>
      </c>
    </row>
    <row r="17" spans="1:6" s="24" customFormat="1" ht="37.5" customHeight="1" x14ac:dyDescent="0.25">
      <c r="A17" s="31" t="s">
        <v>53</v>
      </c>
      <c r="B17" s="10" t="s">
        <v>51</v>
      </c>
      <c r="C17" s="11">
        <v>240</v>
      </c>
      <c r="D17" s="2">
        <v>4</v>
      </c>
      <c r="E17" s="2">
        <v>9</v>
      </c>
      <c r="F17" s="40">
        <f>9450000-719380</f>
        <v>8730620</v>
      </c>
    </row>
    <row r="18" spans="1:6" s="32" customFormat="1" ht="37.5" customHeight="1" x14ac:dyDescent="0.25">
      <c r="A18" s="34" t="s">
        <v>58</v>
      </c>
      <c r="B18" s="8" t="s">
        <v>38</v>
      </c>
      <c r="C18" s="9"/>
      <c r="D18" s="3">
        <v>4</v>
      </c>
      <c r="E18" s="3">
        <v>9</v>
      </c>
      <c r="F18" s="29">
        <f>F19</f>
        <v>229968</v>
      </c>
    </row>
    <row r="19" spans="1:6" s="32" customFormat="1" ht="37.5" customHeight="1" x14ac:dyDescent="0.25">
      <c r="A19" s="33" t="s">
        <v>52</v>
      </c>
      <c r="B19" s="10" t="s">
        <v>38</v>
      </c>
      <c r="C19" s="11">
        <v>200</v>
      </c>
      <c r="D19" s="2">
        <v>4</v>
      </c>
      <c r="E19" s="2">
        <v>9</v>
      </c>
      <c r="F19" s="40">
        <f>F20</f>
        <v>229968</v>
      </c>
    </row>
    <row r="20" spans="1:6" s="32" customFormat="1" ht="37.5" customHeight="1" x14ac:dyDescent="0.25">
      <c r="A20" s="33" t="s">
        <v>53</v>
      </c>
      <c r="B20" s="10" t="s">
        <v>38</v>
      </c>
      <c r="C20" s="11">
        <v>240</v>
      </c>
      <c r="D20" s="2">
        <v>4</v>
      </c>
      <c r="E20" s="2">
        <v>9</v>
      </c>
      <c r="F20" s="40">
        <v>229968</v>
      </c>
    </row>
    <row r="21" spans="1:6" s="30" customFormat="1" ht="149.25" customHeight="1" x14ac:dyDescent="0.25">
      <c r="A21" s="12" t="s">
        <v>68</v>
      </c>
      <c r="B21" s="36" t="s">
        <v>69</v>
      </c>
      <c r="C21" s="35"/>
      <c r="D21" s="38" t="s">
        <v>55</v>
      </c>
      <c r="E21" s="38" t="s">
        <v>70</v>
      </c>
      <c r="F21" s="29">
        <f>F22</f>
        <v>54600000</v>
      </c>
    </row>
    <row r="22" spans="1:6" s="30" customFormat="1" ht="37.5" customHeight="1" x14ac:dyDescent="0.25">
      <c r="A22" s="33" t="s">
        <v>52</v>
      </c>
      <c r="B22" s="37" t="s">
        <v>69</v>
      </c>
      <c r="C22" s="11">
        <v>200</v>
      </c>
      <c r="D22" s="2">
        <v>5</v>
      </c>
      <c r="E22" s="2">
        <v>2</v>
      </c>
      <c r="F22" s="40">
        <f>F23</f>
        <v>54600000</v>
      </c>
    </row>
    <row r="23" spans="1:6" s="30" customFormat="1" ht="37.5" customHeight="1" x14ac:dyDescent="0.25">
      <c r="A23" s="33" t="s">
        <v>53</v>
      </c>
      <c r="B23" s="37" t="s">
        <v>69</v>
      </c>
      <c r="C23" s="11">
        <v>240</v>
      </c>
      <c r="D23" s="2">
        <v>5</v>
      </c>
      <c r="E23" s="2">
        <v>2</v>
      </c>
      <c r="F23" s="40">
        <f>20600000+34000000</f>
        <v>54600000</v>
      </c>
    </row>
    <row r="24" spans="1:6" s="32" customFormat="1" ht="37.5" customHeight="1" x14ac:dyDescent="0.25">
      <c r="A24" s="34" t="s">
        <v>58</v>
      </c>
      <c r="B24" s="36" t="s">
        <v>71</v>
      </c>
      <c r="C24" s="9"/>
      <c r="D24" s="3">
        <v>5</v>
      </c>
      <c r="E24" s="3">
        <v>2</v>
      </c>
      <c r="F24" s="29">
        <f>F25</f>
        <v>1084210</v>
      </c>
    </row>
    <row r="25" spans="1:6" s="32" customFormat="1" ht="37.5" customHeight="1" x14ac:dyDescent="0.25">
      <c r="A25" s="33" t="s">
        <v>52</v>
      </c>
      <c r="B25" s="37" t="s">
        <v>71</v>
      </c>
      <c r="C25" s="11">
        <v>200</v>
      </c>
      <c r="D25" s="2">
        <v>5</v>
      </c>
      <c r="E25" s="2">
        <v>2</v>
      </c>
      <c r="F25" s="40">
        <f>F26</f>
        <v>1084210</v>
      </c>
    </row>
    <row r="26" spans="1:6" s="32" customFormat="1" ht="37.5" customHeight="1" x14ac:dyDescent="0.25">
      <c r="A26" s="33" t="s">
        <v>53</v>
      </c>
      <c r="B26" s="37" t="s">
        <v>71</v>
      </c>
      <c r="C26" s="11">
        <v>240</v>
      </c>
      <c r="D26" s="2">
        <v>5</v>
      </c>
      <c r="E26" s="2">
        <v>2</v>
      </c>
      <c r="F26" s="40">
        <v>1084210</v>
      </c>
    </row>
    <row r="27" spans="1:6" s="32" customFormat="1" ht="37.5" customHeight="1" x14ac:dyDescent="0.25">
      <c r="A27" s="34" t="s">
        <v>58</v>
      </c>
      <c r="B27" s="36" t="s">
        <v>67</v>
      </c>
      <c r="C27" s="9"/>
      <c r="D27" s="3">
        <v>5</v>
      </c>
      <c r="E27" s="3">
        <v>2</v>
      </c>
      <c r="F27" s="29">
        <f>F28</f>
        <v>1789500</v>
      </c>
    </row>
    <row r="28" spans="1:6" s="32" customFormat="1" ht="37.5" customHeight="1" x14ac:dyDescent="0.25">
      <c r="A28" s="33" t="s">
        <v>52</v>
      </c>
      <c r="B28" s="37" t="s">
        <v>67</v>
      </c>
      <c r="C28" s="11">
        <v>200</v>
      </c>
      <c r="D28" s="2">
        <v>5</v>
      </c>
      <c r="E28" s="2">
        <v>2</v>
      </c>
      <c r="F28" s="40">
        <f>F29</f>
        <v>1789500</v>
      </c>
    </row>
    <row r="29" spans="1:6" s="32" customFormat="1" ht="37.5" customHeight="1" x14ac:dyDescent="0.25">
      <c r="A29" s="33" t="s">
        <v>53</v>
      </c>
      <c r="B29" s="37" t="s">
        <v>67</v>
      </c>
      <c r="C29" s="11">
        <v>240</v>
      </c>
      <c r="D29" s="2">
        <v>5</v>
      </c>
      <c r="E29" s="2">
        <v>2</v>
      </c>
      <c r="F29" s="40">
        <v>1789500</v>
      </c>
    </row>
    <row r="30" spans="1:6" s="32" customFormat="1" ht="129.75" customHeight="1" x14ac:dyDescent="0.25">
      <c r="A30" s="12" t="s">
        <v>57</v>
      </c>
      <c r="B30" s="36" t="s">
        <v>54</v>
      </c>
      <c r="C30" s="35"/>
      <c r="D30" s="38" t="s">
        <v>55</v>
      </c>
      <c r="E30" s="38" t="s">
        <v>56</v>
      </c>
      <c r="F30" s="29">
        <f>F31</f>
        <v>5019935.0199999996</v>
      </c>
    </row>
    <row r="31" spans="1:6" s="32" customFormat="1" ht="37.5" customHeight="1" x14ac:dyDescent="0.25">
      <c r="A31" s="33" t="s">
        <v>52</v>
      </c>
      <c r="B31" s="37" t="s">
        <v>54</v>
      </c>
      <c r="C31" s="11">
        <v>200</v>
      </c>
      <c r="D31" s="2">
        <v>5</v>
      </c>
      <c r="E31" s="2">
        <v>3</v>
      </c>
      <c r="F31" s="40">
        <f>F32</f>
        <v>5019935.0199999996</v>
      </c>
    </row>
    <row r="32" spans="1:6" s="32" customFormat="1" ht="37.5" customHeight="1" x14ac:dyDescent="0.25">
      <c r="A32" s="33" t="s">
        <v>53</v>
      </c>
      <c r="B32" s="37" t="s">
        <v>54</v>
      </c>
      <c r="C32" s="11">
        <v>240</v>
      </c>
      <c r="D32" s="2">
        <v>5</v>
      </c>
      <c r="E32" s="2">
        <v>3</v>
      </c>
      <c r="F32" s="40">
        <f>5050000-30064.98</f>
        <v>5019935.0199999996</v>
      </c>
    </row>
    <row r="33" spans="1:6" s="32" customFormat="1" ht="37.5" customHeight="1" x14ac:dyDescent="0.25">
      <c r="A33" s="34" t="s">
        <v>58</v>
      </c>
      <c r="B33" s="36" t="s">
        <v>59</v>
      </c>
      <c r="C33" s="9"/>
      <c r="D33" s="3">
        <v>5</v>
      </c>
      <c r="E33" s="3">
        <v>3</v>
      </c>
      <c r="F33" s="29">
        <f>F34</f>
        <v>265789</v>
      </c>
    </row>
    <row r="34" spans="1:6" s="32" customFormat="1" ht="37.5" customHeight="1" x14ac:dyDescent="0.25">
      <c r="A34" s="33" t="s">
        <v>52</v>
      </c>
      <c r="B34" s="37" t="s">
        <v>59</v>
      </c>
      <c r="C34" s="11">
        <v>200</v>
      </c>
      <c r="D34" s="2">
        <v>5</v>
      </c>
      <c r="E34" s="2">
        <v>3</v>
      </c>
      <c r="F34" s="40">
        <f>F35</f>
        <v>265789</v>
      </c>
    </row>
    <row r="35" spans="1:6" s="32" customFormat="1" ht="37.5" customHeight="1" x14ac:dyDescent="0.25">
      <c r="A35" s="33" t="s">
        <v>53</v>
      </c>
      <c r="B35" s="37" t="s">
        <v>59</v>
      </c>
      <c r="C35" s="11">
        <v>240</v>
      </c>
      <c r="D35" s="2">
        <v>5</v>
      </c>
      <c r="E35" s="2">
        <v>3</v>
      </c>
      <c r="F35" s="40">
        <v>265789</v>
      </c>
    </row>
    <row r="36" spans="1:6" s="32" customFormat="1" ht="103.5" customHeight="1" x14ac:dyDescent="0.25">
      <c r="A36" s="39" t="s">
        <v>72</v>
      </c>
      <c r="B36" s="36" t="s">
        <v>74</v>
      </c>
      <c r="C36" s="35"/>
      <c r="D36" s="38" t="s">
        <v>55</v>
      </c>
      <c r="E36" s="38" t="s">
        <v>56</v>
      </c>
      <c r="F36" s="29">
        <f>F37</f>
        <v>1500000</v>
      </c>
    </row>
    <row r="37" spans="1:6" s="32" customFormat="1" ht="37.5" customHeight="1" x14ac:dyDescent="0.25">
      <c r="A37" s="33" t="s">
        <v>52</v>
      </c>
      <c r="B37" s="37" t="s">
        <v>74</v>
      </c>
      <c r="C37" s="11">
        <v>200</v>
      </c>
      <c r="D37" s="2">
        <v>5</v>
      </c>
      <c r="E37" s="2">
        <v>3</v>
      </c>
      <c r="F37" s="40">
        <f>F38</f>
        <v>1500000</v>
      </c>
    </row>
    <row r="38" spans="1:6" s="32" customFormat="1" ht="37.5" customHeight="1" x14ac:dyDescent="0.25">
      <c r="A38" s="33" t="s">
        <v>53</v>
      </c>
      <c r="B38" s="37" t="s">
        <v>74</v>
      </c>
      <c r="C38" s="11">
        <v>240</v>
      </c>
      <c r="D38" s="2">
        <v>5</v>
      </c>
      <c r="E38" s="2">
        <v>3</v>
      </c>
      <c r="F38" s="40">
        <v>1500000</v>
      </c>
    </row>
    <row r="39" spans="1:6" s="32" customFormat="1" ht="37.5" customHeight="1" x14ac:dyDescent="0.25">
      <c r="A39" s="34" t="s">
        <v>58</v>
      </c>
      <c r="B39" s="36" t="s">
        <v>80</v>
      </c>
      <c r="C39" s="9"/>
      <c r="D39" s="3">
        <v>5</v>
      </c>
      <c r="E39" s="3">
        <v>3</v>
      </c>
      <c r="F39" s="29">
        <f>F40</f>
        <v>450000</v>
      </c>
    </row>
    <row r="40" spans="1:6" s="32" customFormat="1" ht="37.5" customHeight="1" x14ac:dyDescent="0.25">
      <c r="A40" s="33" t="s">
        <v>52</v>
      </c>
      <c r="B40" s="37" t="s">
        <v>80</v>
      </c>
      <c r="C40" s="11">
        <v>200</v>
      </c>
      <c r="D40" s="2">
        <v>5</v>
      </c>
      <c r="E40" s="2">
        <v>3</v>
      </c>
      <c r="F40" s="40">
        <f>F41</f>
        <v>450000</v>
      </c>
    </row>
    <row r="41" spans="1:6" s="32" customFormat="1" ht="37.5" customHeight="1" x14ac:dyDescent="0.25">
      <c r="A41" s="33" t="s">
        <v>53</v>
      </c>
      <c r="B41" s="37" t="s">
        <v>80</v>
      </c>
      <c r="C41" s="11">
        <v>240</v>
      </c>
      <c r="D41" s="2">
        <v>5</v>
      </c>
      <c r="E41" s="2">
        <v>3</v>
      </c>
      <c r="F41" s="40">
        <v>450000</v>
      </c>
    </row>
    <row r="42" spans="1:6" s="32" customFormat="1" ht="99.75" customHeight="1" x14ac:dyDescent="0.2">
      <c r="A42" s="39" t="s">
        <v>72</v>
      </c>
      <c r="B42" s="36" t="s">
        <v>64</v>
      </c>
      <c r="C42" s="9"/>
      <c r="D42" s="3">
        <v>8</v>
      </c>
      <c r="E42" s="3">
        <v>1</v>
      </c>
      <c r="F42" s="29">
        <f>F43</f>
        <v>40000</v>
      </c>
    </row>
    <row r="43" spans="1:6" s="32" customFormat="1" ht="37.5" customHeight="1" x14ac:dyDescent="0.25">
      <c r="A43" s="33" t="s">
        <v>52</v>
      </c>
      <c r="B43" s="37" t="s">
        <v>64</v>
      </c>
      <c r="C43" s="11">
        <v>200</v>
      </c>
      <c r="D43" s="2">
        <v>8</v>
      </c>
      <c r="E43" s="2">
        <v>1</v>
      </c>
      <c r="F43" s="40">
        <f>F44</f>
        <v>40000</v>
      </c>
    </row>
    <row r="44" spans="1:6" s="32" customFormat="1" ht="37.5" customHeight="1" x14ac:dyDescent="0.25">
      <c r="A44" s="33" t="s">
        <v>53</v>
      </c>
      <c r="B44" s="37" t="s">
        <v>64</v>
      </c>
      <c r="C44" s="11">
        <v>240</v>
      </c>
      <c r="D44" s="2">
        <v>8</v>
      </c>
      <c r="E44" s="2">
        <v>1</v>
      </c>
      <c r="F44" s="40">
        <v>40000</v>
      </c>
    </row>
    <row r="45" spans="1:6" s="32" customFormat="1" ht="60" customHeight="1" x14ac:dyDescent="0.2">
      <c r="A45" s="39" t="s">
        <v>77</v>
      </c>
      <c r="B45" s="36" t="s">
        <v>78</v>
      </c>
      <c r="C45" s="9"/>
      <c r="D45" s="3">
        <v>8</v>
      </c>
      <c r="E45" s="3">
        <v>1</v>
      </c>
      <c r="F45" s="29">
        <f>F46</f>
        <v>100000</v>
      </c>
    </row>
    <row r="46" spans="1:6" s="32" customFormat="1" ht="37.5" customHeight="1" x14ac:dyDescent="0.25">
      <c r="A46" s="13" t="s">
        <v>14</v>
      </c>
      <c r="B46" s="37" t="s">
        <v>78</v>
      </c>
      <c r="C46" s="11">
        <v>200</v>
      </c>
      <c r="D46" s="2">
        <v>8</v>
      </c>
      <c r="E46" s="2">
        <v>1</v>
      </c>
      <c r="F46" s="40">
        <f>F47</f>
        <v>100000</v>
      </c>
    </row>
    <row r="47" spans="1:6" s="32" customFormat="1" ht="45" customHeight="1" x14ac:dyDescent="0.25">
      <c r="A47" s="33" t="s">
        <v>53</v>
      </c>
      <c r="B47" s="37" t="s">
        <v>78</v>
      </c>
      <c r="C47" s="11">
        <v>240</v>
      </c>
      <c r="D47" s="2">
        <v>8</v>
      </c>
      <c r="E47" s="2">
        <v>1</v>
      </c>
      <c r="F47" s="40">
        <v>100000</v>
      </c>
    </row>
    <row r="48" spans="1:6" s="32" customFormat="1" ht="95.25" customHeight="1" x14ac:dyDescent="0.2">
      <c r="A48" s="39" t="s">
        <v>72</v>
      </c>
      <c r="B48" s="36" t="s">
        <v>64</v>
      </c>
      <c r="C48" s="9"/>
      <c r="D48" s="3">
        <v>8</v>
      </c>
      <c r="E48" s="3">
        <v>1</v>
      </c>
      <c r="F48" s="29">
        <f>F49</f>
        <v>427900</v>
      </c>
    </row>
    <row r="49" spans="1:6" s="32" customFormat="1" ht="38.25" customHeight="1" x14ac:dyDescent="0.25">
      <c r="A49" s="13" t="s">
        <v>14</v>
      </c>
      <c r="B49" s="37" t="s">
        <v>64</v>
      </c>
      <c r="C49" s="11">
        <v>110</v>
      </c>
      <c r="D49" s="2">
        <v>8</v>
      </c>
      <c r="E49" s="2">
        <v>1</v>
      </c>
      <c r="F49" s="40">
        <f>330500+97400</f>
        <v>427900</v>
      </c>
    </row>
    <row r="50" spans="1:6" s="32" customFormat="1" ht="102" customHeight="1" x14ac:dyDescent="0.2">
      <c r="A50" s="39" t="s">
        <v>72</v>
      </c>
      <c r="B50" s="36" t="s">
        <v>64</v>
      </c>
      <c r="C50" s="9"/>
      <c r="D50" s="3">
        <v>10</v>
      </c>
      <c r="E50" s="3">
        <v>3</v>
      </c>
      <c r="F50" s="29">
        <f>F51</f>
        <v>20000</v>
      </c>
    </row>
    <row r="51" spans="1:6" s="32" customFormat="1" ht="37.5" customHeight="1" x14ac:dyDescent="0.25">
      <c r="A51" s="33" t="s">
        <v>33</v>
      </c>
      <c r="B51" s="37" t="s">
        <v>64</v>
      </c>
      <c r="C51" s="11">
        <v>300</v>
      </c>
      <c r="D51" s="2">
        <v>10</v>
      </c>
      <c r="E51" s="2">
        <v>3</v>
      </c>
      <c r="F51" s="40">
        <f>F52</f>
        <v>20000</v>
      </c>
    </row>
    <row r="52" spans="1:6" s="32" customFormat="1" ht="37.5" customHeight="1" x14ac:dyDescent="0.25">
      <c r="A52" s="33" t="s">
        <v>73</v>
      </c>
      <c r="B52" s="37" t="s">
        <v>64</v>
      </c>
      <c r="C52" s="11">
        <v>320</v>
      </c>
      <c r="D52" s="2">
        <v>10</v>
      </c>
      <c r="E52" s="2">
        <v>3</v>
      </c>
      <c r="F52" s="40">
        <v>20000</v>
      </c>
    </row>
    <row r="53" spans="1:6" s="32" customFormat="1" ht="37.5" customHeight="1" x14ac:dyDescent="0.25">
      <c r="A53" s="34" t="s">
        <v>75</v>
      </c>
      <c r="B53" s="36"/>
      <c r="C53" s="9"/>
      <c r="D53" s="3"/>
      <c r="E53" s="3"/>
      <c r="F53" s="29">
        <f>F54+F59+F80+F82</f>
        <v>37850393.079999998</v>
      </c>
    </row>
    <row r="54" spans="1:6" s="32" customFormat="1" ht="37.5" customHeight="1" x14ac:dyDescent="0.25">
      <c r="A54" s="33" t="s">
        <v>10</v>
      </c>
      <c r="B54" s="37"/>
      <c r="C54" s="11">
        <v>120</v>
      </c>
      <c r="D54" s="3"/>
      <c r="E54" s="3"/>
      <c r="F54" s="40">
        <f>SUM(F55:F58)</f>
        <v>6979292</v>
      </c>
    </row>
    <row r="55" spans="1:6" s="32" customFormat="1" ht="37.5" customHeight="1" x14ac:dyDescent="0.25">
      <c r="A55" s="13" t="s">
        <v>10</v>
      </c>
      <c r="B55" s="37" t="s">
        <v>76</v>
      </c>
      <c r="C55" s="11">
        <v>120</v>
      </c>
      <c r="D55" s="2">
        <v>1</v>
      </c>
      <c r="E55" s="2">
        <v>2</v>
      </c>
      <c r="F55" s="40">
        <v>714284</v>
      </c>
    </row>
    <row r="56" spans="1:6" ht="31.5" x14ac:dyDescent="0.25">
      <c r="A56" s="13" t="s">
        <v>10</v>
      </c>
      <c r="B56" s="10" t="s">
        <v>11</v>
      </c>
      <c r="C56" s="11">
        <v>120</v>
      </c>
      <c r="D56" s="2">
        <v>1</v>
      </c>
      <c r="E56" s="2">
        <v>3</v>
      </c>
      <c r="F56" s="40">
        <v>607141</v>
      </c>
    </row>
    <row r="57" spans="1:6" ht="31.5" x14ac:dyDescent="0.25">
      <c r="A57" s="13" t="s">
        <v>10</v>
      </c>
      <c r="B57" s="10" t="s">
        <v>12</v>
      </c>
      <c r="C57" s="11">
        <v>120</v>
      </c>
      <c r="D57" s="2">
        <v>1</v>
      </c>
      <c r="E57" s="2">
        <v>4</v>
      </c>
      <c r="F57" s="40">
        <v>5264967</v>
      </c>
    </row>
    <row r="58" spans="1:6" s="24" customFormat="1" ht="31.5" x14ac:dyDescent="0.25">
      <c r="A58" s="13" t="s">
        <v>10</v>
      </c>
      <c r="B58" s="10" t="s">
        <v>46</v>
      </c>
      <c r="C58" s="11">
        <v>120</v>
      </c>
      <c r="D58" s="2">
        <v>2</v>
      </c>
      <c r="E58" s="2">
        <v>3</v>
      </c>
      <c r="F58" s="40">
        <v>392900</v>
      </c>
    </row>
    <row r="59" spans="1:6" ht="31.5" x14ac:dyDescent="0.25">
      <c r="A59" s="18" t="s">
        <v>15</v>
      </c>
      <c r="B59" s="10"/>
      <c r="C59" s="11">
        <v>200</v>
      </c>
      <c r="D59" s="2"/>
      <c r="E59" s="2"/>
      <c r="F59" s="40">
        <f>SUM(F60:F79)</f>
        <v>27221184.079999998</v>
      </c>
    </row>
    <row r="60" spans="1:6" ht="31.5" x14ac:dyDescent="0.25">
      <c r="A60" s="18" t="s">
        <v>16</v>
      </c>
      <c r="B60" s="10" t="s">
        <v>18</v>
      </c>
      <c r="C60" s="11">
        <v>240</v>
      </c>
      <c r="D60" s="2">
        <v>1</v>
      </c>
      <c r="E60" s="2">
        <v>4</v>
      </c>
      <c r="F60" s="40">
        <v>1528000</v>
      </c>
    </row>
    <row r="61" spans="1:6" s="24" customFormat="1" ht="31.5" x14ac:dyDescent="0.25">
      <c r="A61" s="18" t="s">
        <v>16</v>
      </c>
      <c r="B61" s="10" t="s">
        <v>48</v>
      </c>
      <c r="C61" s="11">
        <v>240</v>
      </c>
      <c r="D61" s="2">
        <v>1</v>
      </c>
      <c r="E61" s="2">
        <v>4</v>
      </c>
      <c r="F61" s="40">
        <v>100</v>
      </c>
    </row>
    <row r="62" spans="1:6" ht="31.5" x14ac:dyDescent="0.25">
      <c r="A62" s="18" t="s">
        <v>16</v>
      </c>
      <c r="B62" s="10" t="s">
        <v>19</v>
      </c>
      <c r="C62" s="11">
        <v>240</v>
      </c>
      <c r="D62" s="2">
        <v>1</v>
      </c>
      <c r="E62" s="2">
        <v>13</v>
      </c>
      <c r="F62" s="40">
        <f>290927.69-90927.69</f>
        <v>200000</v>
      </c>
    </row>
    <row r="63" spans="1:6" ht="31.5" x14ac:dyDescent="0.25">
      <c r="A63" s="18" t="s">
        <v>16</v>
      </c>
      <c r="B63" s="10" t="s">
        <v>20</v>
      </c>
      <c r="C63" s="11">
        <v>240</v>
      </c>
      <c r="D63" s="2">
        <v>1</v>
      </c>
      <c r="E63" s="2">
        <v>13</v>
      </c>
      <c r="F63" s="40">
        <v>3396132.69</v>
      </c>
    </row>
    <row r="64" spans="1:6" s="24" customFormat="1" ht="31.5" x14ac:dyDescent="0.25">
      <c r="A64" s="18" t="s">
        <v>16</v>
      </c>
      <c r="B64" s="10" t="s">
        <v>46</v>
      </c>
      <c r="C64" s="11">
        <v>240</v>
      </c>
      <c r="D64" s="2">
        <v>2</v>
      </c>
      <c r="E64" s="2">
        <v>3</v>
      </c>
      <c r="F64" s="40">
        <v>4300</v>
      </c>
    </row>
    <row r="65" spans="1:6" ht="31.5" x14ac:dyDescent="0.25">
      <c r="A65" s="18" t="s">
        <v>16</v>
      </c>
      <c r="B65" s="10" t="s">
        <v>21</v>
      </c>
      <c r="C65" s="11">
        <v>240</v>
      </c>
      <c r="D65" s="2">
        <v>3</v>
      </c>
      <c r="E65" s="2">
        <v>9</v>
      </c>
      <c r="F65" s="40">
        <v>655000</v>
      </c>
    </row>
    <row r="66" spans="1:6" ht="31.5" x14ac:dyDescent="0.25">
      <c r="A66" s="18" t="s">
        <v>16</v>
      </c>
      <c r="B66" s="10" t="s">
        <v>62</v>
      </c>
      <c r="C66" s="11">
        <v>240</v>
      </c>
      <c r="D66" s="2">
        <v>4</v>
      </c>
      <c r="E66" s="2">
        <v>9</v>
      </c>
      <c r="F66" s="40">
        <f>3076111.97+266000+484084.19</f>
        <v>3826196.16</v>
      </c>
    </row>
    <row r="67" spans="1:6" s="32" customFormat="1" ht="31.5" x14ac:dyDescent="0.25">
      <c r="A67" s="18" t="s">
        <v>16</v>
      </c>
      <c r="B67" s="10" t="s">
        <v>67</v>
      </c>
      <c r="C67" s="11">
        <v>240</v>
      </c>
      <c r="D67" s="2">
        <v>4</v>
      </c>
      <c r="E67" s="2">
        <v>9</v>
      </c>
      <c r="F67" s="40">
        <f>2555310.61-1789500</f>
        <v>765810.60999999987</v>
      </c>
    </row>
    <row r="68" spans="1:6" ht="31.5" x14ac:dyDescent="0.25">
      <c r="A68" s="18" t="s">
        <v>16</v>
      </c>
      <c r="B68" s="10" t="s">
        <v>63</v>
      </c>
      <c r="C68" s="11">
        <v>240</v>
      </c>
      <c r="D68" s="2">
        <v>4</v>
      </c>
      <c r="E68" s="2">
        <v>12</v>
      </c>
      <c r="F68" s="40">
        <v>800000</v>
      </c>
    </row>
    <row r="69" spans="1:6" ht="31.5" x14ac:dyDescent="0.25">
      <c r="A69" s="18" t="s">
        <v>16</v>
      </c>
      <c r="B69" s="10" t="s">
        <v>22</v>
      </c>
      <c r="C69" s="11">
        <v>240</v>
      </c>
      <c r="D69" s="2">
        <v>5</v>
      </c>
      <c r="E69" s="2">
        <v>1</v>
      </c>
      <c r="F69" s="40">
        <v>430064.62</v>
      </c>
    </row>
    <row r="70" spans="1:6" ht="31.5" x14ac:dyDescent="0.25">
      <c r="A70" s="18" t="s">
        <v>16</v>
      </c>
      <c r="B70" s="10" t="s">
        <v>23</v>
      </c>
      <c r="C70" s="11">
        <v>240</v>
      </c>
      <c r="D70" s="2">
        <v>5</v>
      </c>
      <c r="E70" s="2">
        <v>2</v>
      </c>
      <c r="F70" s="40">
        <f>200000+2650000+200000-2125879.39</f>
        <v>924120.60999999987</v>
      </c>
    </row>
    <row r="71" spans="1:6" s="32" customFormat="1" ht="31.5" x14ac:dyDescent="0.25">
      <c r="A71" s="18" t="s">
        <v>16</v>
      </c>
      <c r="B71" s="10" t="s">
        <v>67</v>
      </c>
      <c r="C71" s="11">
        <v>240</v>
      </c>
      <c r="D71" s="2">
        <v>5</v>
      </c>
      <c r="E71" s="2">
        <v>2</v>
      </c>
      <c r="F71" s="40">
        <v>2125879.39</v>
      </c>
    </row>
    <row r="72" spans="1:6" ht="31.5" x14ac:dyDescent="0.25">
      <c r="A72" s="18" t="s">
        <v>16</v>
      </c>
      <c r="B72" s="10" t="s">
        <v>24</v>
      </c>
      <c r="C72" s="11">
        <v>240</v>
      </c>
      <c r="D72" s="2">
        <v>5</v>
      </c>
      <c r="E72" s="2">
        <v>3</v>
      </c>
      <c r="F72" s="40">
        <f>5500000+156000-671000</f>
        <v>4985000</v>
      </c>
    </row>
    <row r="73" spans="1:6" ht="31.5" x14ac:dyDescent="0.25">
      <c r="A73" s="18" t="s">
        <v>16</v>
      </c>
      <c r="B73" s="10" t="s">
        <v>25</v>
      </c>
      <c r="C73" s="11">
        <v>240</v>
      </c>
      <c r="D73" s="2">
        <v>5</v>
      </c>
      <c r="E73" s="2">
        <v>3</v>
      </c>
      <c r="F73" s="40">
        <f>3965580+300000</f>
        <v>4265580</v>
      </c>
    </row>
    <row r="74" spans="1:6" s="32" customFormat="1" ht="31.5" x14ac:dyDescent="0.25">
      <c r="A74" s="18" t="s">
        <v>16</v>
      </c>
      <c r="B74" s="10" t="s">
        <v>67</v>
      </c>
      <c r="C74" s="11">
        <v>240</v>
      </c>
      <c r="D74" s="2">
        <v>5</v>
      </c>
      <c r="E74" s="2">
        <v>3</v>
      </c>
      <c r="F74" s="40">
        <v>1000000</v>
      </c>
    </row>
    <row r="75" spans="1:6" ht="31.5" x14ac:dyDescent="0.25">
      <c r="A75" s="18" t="s">
        <v>16</v>
      </c>
      <c r="B75" s="10" t="s">
        <v>26</v>
      </c>
      <c r="C75" s="11">
        <v>240</v>
      </c>
      <c r="D75" s="2">
        <v>5</v>
      </c>
      <c r="E75" s="2">
        <v>3</v>
      </c>
      <c r="F75" s="40">
        <v>700000</v>
      </c>
    </row>
    <row r="76" spans="1:6" s="32" customFormat="1" ht="31.5" x14ac:dyDescent="0.25">
      <c r="A76" s="18" t="s">
        <v>16</v>
      </c>
      <c r="B76" s="10" t="s">
        <v>67</v>
      </c>
      <c r="C76" s="11">
        <v>240</v>
      </c>
      <c r="D76" s="2">
        <v>5</v>
      </c>
      <c r="E76" s="2">
        <v>3</v>
      </c>
      <c r="F76" s="40">
        <v>130000</v>
      </c>
    </row>
    <row r="77" spans="1:6" ht="31.5" x14ac:dyDescent="0.25">
      <c r="A77" s="18" t="s">
        <v>16</v>
      </c>
      <c r="B77" s="10" t="s">
        <v>27</v>
      </c>
      <c r="C77" s="11">
        <v>240</v>
      </c>
      <c r="D77" s="2">
        <v>5</v>
      </c>
      <c r="E77" s="2">
        <v>3</v>
      </c>
      <c r="F77" s="40">
        <f>970000+90000+50000</f>
        <v>1110000</v>
      </c>
    </row>
    <row r="78" spans="1:6" ht="31.5" x14ac:dyDescent="0.25">
      <c r="A78" s="18" t="s">
        <v>16</v>
      </c>
      <c r="B78" s="10" t="s">
        <v>28</v>
      </c>
      <c r="C78" s="11">
        <v>240</v>
      </c>
      <c r="D78" s="2">
        <v>7</v>
      </c>
      <c r="E78" s="2">
        <v>7</v>
      </c>
      <c r="F78" s="40">
        <v>50000</v>
      </c>
    </row>
    <row r="79" spans="1:6" ht="31.5" x14ac:dyDescent="0.25">
      <c r="A79" s="18" t="s">
        <v>16</v>
      </c>
      <c r="B79" s="10" t="s">
        <v>29</v>
      </c>
      <c r="C79" s="11">
        <v>240</v>
      </c>
      <c r="D79" s="2">
        <v>11</v>
      </c>
      <c r="E79" s="2">
        <v>10</v>
      </c>
      <c r="F79" s="40">
        <f>300000+25000</f>
        <v>325000</v>
      </c>
    </row>
    <row r="80" spans="1:6" s="21" customFormat="1" ht="15.75" x14ac:dyDescent="0.25">
      <c r="A80" s="18" t="s">
        <v>33</v>
      </c>
      <c r="B80" s="10"/>
      <c r="C80" s="11">
        <v>300</v>
      </c>
      <c r="D80" s="2"/>
      <c r="E80" s="2"/>
      <c r="F80" s="40">
        <f>F81</f>
        <v>502400</v>
      </c>
    </row>
    <row r="81" spans="1:6" s="21" customFormat="1" ht="31.5" x14ac:dyDescent="0.25">
      <c r="A81" s="18" t="s">
        <v>34</v>
      </c>
      <c r="B81" s="10" t="s">
        <v>35</v>
      </c>
      <c r="C81" s="11">
        <v>313</v>
      </c>
      <c r="D81" s="2">
        <v>10</v>
      </c>
      <c r="E81" s="2">
        <v>1</v>
      </c>
      <c r="F81" s="40">
        <v>502400</v>
      </c>
    </row>
    <row r="82" spans="1:6" ht="15.75" x14ac:dyDescent="0.25">
      <c r="A82" s="17" t="s">
        <v>31</v>
      </c>
      <c r="B82" s="10"/>
      <c r="C82" s="11">
        <v>800</v>
      </c>
      <c r="D82" s="2"/>
      <c r="E82" s="2"/>
      <c r="F82" s="40">
        <f>F83+F84+F85</f>
        <v>3147517</v>
      </c>
    </row>
    <row r="83" spans="1:6" ht="31.5" x14ac:dyDescent="0.25">
      <c r="A83" s="18" t="s">
        <v>36</v>
      </c>
      <c r="B83" s="10" t="s">
        <v>23</v>
      </c>
      <c r="C83" s="11">
        <v>810</v>
      </c>
      <c r="D83" s="2">
        <v>5</v>
      </c>
      <c r="E83" s="2">
        <v>2</v>
      </c>
      <c r="F83" s="40">
        <v>2670000</v>
      </c>
    </row>
    <row r="84" spans="1:6" ht="15.75" x14ac:dyDescent="0.25">
      <c r="A84" s="17" t="s">
        <v>32</v>
      </c>
      <c r="B84" s="10" t="s">
        <v>18</v>
      </c>
      <c r="C84" s="11">
        <v>850</v>
      </c>
      <c r="D84" s="2">
        <v>1</v>
      </c>
      <c r="E84" s="2">
        <v>4</v>
      </c>
      <c r="F84" s="40">
        <v>160000</v>
      </c>
    </row>
    <row r="85" spans="1:6" ht="15.75" x14ac:dyDescent="0.25">
      <c r="A85" s="17" t="s">
        <v>32</v>
      </c>
      <c r="B85" s="10" t="s">
        <v>20</v>
      </c>
      <c r="C85" s="11">
        <v>850</v>
      </c>
      <c r="D85" s="2">
        <v>1</v>
      </c>
      <c r="E85" s="2">
        <v>13</v>
      </c>
      <c r="F85" s="40">
        <v>317517</v>
      </c>
    </row>
    <row r="86" spans="1:6" s="21" customFormat="1" ht="31.5" x14ac:dyDescent="0.25">
      <c r="A86" s="19" t="s">
        <v>37</v>
      </c>
      <c r="B86" s="10"/>
      <c r="C86" s="11"/>
      <c r="D86" s="2"/>
      <c r="E86" s="2"/>
      <c r="F86" s="29">
        <f>F87+F90+F93</f>
        <v>16679800</v>
      </c>
    </row>
    <row r="87" spans="1:6" ht="78.75" x14ac:dyDescent="0.25">
      <c r="A87" s="22" t="s">
        <v>30</v>
      </c>
      <c r="B87" s="10"/>
      <c r="C87" s="11">
        <v>100</v>
      </c>
      <c r="D87" s="2"/>
      <c r="E87" s="2"/>
      <c r="F87" s="40">
        <f>F88+F89</f>
        <v>8594800</v>
      </c>
    </row>
    <row r="88" spans="1:6" ht="15.75" x14ac:dyDescent="0.25">
      <c r="A88" s="13" t="s">
        <v>14</v>
      </c>
      <c r="B88" s="10" t="s">
        <v>13</v>
      </c>
      <c r="C88" s="11">
        <v>110</v>
      </c>
      <c r="D88" s="2">
        <v>1</v>
      </c>
      <c r="E88" s="2">
        <v>13</v>
      </c>
      <c r="F88" s="40">
        <v>3513000</v>
      </c>
    </row>
    <row r="89" spans="1:6" ht="15.75" x14ac:dyDescent="0.25">
      <c r="A89" s="13" t="s">
        <v>14</v>
      </c>
      <c r="B89" s="10" t="s">
        <v>60</v>
      </c>
      <c r="C89" s="11">
        <v>110</v>
      </c>
      <c r="D89" s="2">
        <v>8</v>
      </c>
      <c r="E89" s="2">
        <v>1</v>
      </c>
      <c r="F89" s="40">
        <f>4781800+300000-200000+200000</f>
        <v>5081800</v>
      </c>
    </row>
    <row r="90" spans="1:6" ht="31.5" x14ac:dyDescent="0.25">
      <c r="A90" s="18" t="s">
        <v>15</v>
      </c>
      <c r="B90" s="10"/>
      <c r="C90" s="11">
        <v>200</v>
      </c>
      <c r="D90" s="2"/>
      <c r="E90" s="2"/>
      <c r="F90" s="40">
        <f>F91+F92</f>
        <v>8043000</v>
      </c>
    </row>
    <row r="91" spans="1:6" ht="31.5" x14ac:dyDescent="0.25">
      <c r="A91" s="18" t="s">
        <v>16</v>
      </c>
      <c r="B91" s="10" t="s">
        <v>61</v>
      </c>
      <c r="C91" s="11">
        <v>240</v>
      </c>
      <c r="D91" s="2">
        <v>8</v>
      </c>
      <c r="E91" s="2">
        <v>1</v>
      </c>
      <c r="F91" s="40">
        <f>6143000+1420000+150000+200000-170000</f>
        <v>7743000</v>
      </c>
    </row>
    <row r="92" spans="1:6" ht="31.5" x14ac:dyDescent="0.25">
      <c r="A92" s="18" t="s">
        <v>16</v>
      </c>
      <c r="B92" s="10" t="s">
        <v>61</v>
      </c>
      <c r="C92" s="11">
        <v>240</v>
      </c>
      <c r="D92" s="2">
        <v>8</v>
      </c>
      <c r="E92" s="2">
        <v>1</v>
      </c>
      <c r="F92" s="40">
        <v>300000</v>
      </c>
    </row>
    <row r="93" spans="1:6" ht="15.75" x14ac:dyDescent="0.25">
      <c r="A93" s="17" t="s">
        <v>31</v>
      </c>
      <c r="B93" s="10"/>
      <c r="C93" s="11">
        <v>800</v>
      </c>
      <c r="D93" s="2"/>
      <c r="E93" s="2"/>
      <c r="F93" s="40">
        <f>F94</f>
        <v>42000</v>
      </c>
    </row>
    <row r="94" spans="1:6" ht="15.75" x14ac:dyDescent="0.25">
      <c r="A94" s="17" t="s">
        <v>32</v>
      </c>
      <c r="B94" s="10" t="s">
        <v>61</v>
      </c>
      <c r="C94" s="11">
        <v>850</v>
      </c>
      <c r="D94" s="2">
        <v>8</v>
      </c>
      <c r="E94" s="2">
        <v>1</v>
      </c>
      <c r="F94" s="40">
        <v>42000</v>
      </c>
    </row>
    <row r="95" spans="1:6" s="32" customFormat="1" ht="15.75" x14ac:dyDescent="0.25">
      <c r="A95" s="19" t="s">
        <v>65</v>
      </c>
      <c r="B95" s="10"/>
      <c r="C95" s="9">
        <v>500</v>
      </c>
      <c r="D95" s="2"/>
      <c r="E95" s="2"/>
      <c r="F95" s="29">
        <f>F96+F98</f>
        <v>726091.19</v>
      </c>
    </row>
    <row r="96" spans="1:6" s="14" customFormat="1" ht="47.25" x14ac:dyDescent="0.25">
      <c r="A96" s="19" t="s">
        <v>39</v>
      </c>
      <c r="B96" s="8" t="s">
        <v>40</v>
      </c>
      <c r="C96" s="9"/>
      <c r="D96" s="3">
        <v>1</v>
      </c>
      <c r="E96" s="3">
        <v>6</v>
      </c>
      <c r="F96" s="29">
        <f>F97</f>
        <v>242007</v>
      </c>
    </row>
    <row r="97" spans="1:6" ht="15.75" x14ac:dyDescent="0.25">
      <c r="A97" s="17" t="s">
        <v>41</v>
      </c>
      <c r="B97" s="10" t="s">
        <v>40</v>
      </c>
      <c r="C97" s="11">
        <v>540</v>
      </c>
      <c r="D97" s="2">
        <v>1</v>
      </c>
      <c r="E97" s="2">
        <v>6</v>
      </c>
      <c r="F97" s="40">
        <v>242007</v>
      </c>
    </row>
    <row r="98" spans="1:6" s="32" customFormat="1" ht="15.75" x14ac:dyDescent="0.25">
      <c r="A98" s="20" t="s">
        <v>66</v>
      </c>
      <c r="B98" s="8" t="s">
        <v>38</v>
      </c>
      <c r="C98" s="9"/>
      <c r="D98" s="3">
        <v>5</v>
      </c>
      <c r="E98" s="3">
        <v>1</v>
      </c>
      <c r="F98" s="29">
        <f>F99</f>
        <v>484084.19</v>
      </c>
    </row>
    <row r="99" spans="1:6" s="32" customFormat="1" ht="15.75" x14ac:dyDescent="0.25">
      <c r="A99" s="17" t="s">
        <v>41</v>
      </c>
      <c r="B99" s="10" t="s">
        <v>38</v>
      </c>
      <c r="C99" s="11">
        <v>540</v>
      </c>
      <c r="D99" s="2">
        <v>5</v>
      </c>
      <c r="E99" s="2">
        <v>1</v>
      </c>
      <c r="F99" s="40">
        <v>484084.19</v>
      </c>
    </row>
    <row r="100" spans="1:6" s="14" customFormat="1" ht="15.75" x14ac:dyDescent="0.25">
      <c r="A100" s="20" t="s">
        <v>42</v>
      </c>
      <c r="B100" s="8"/>
      <c r="C100" s="9">
        <v>800</v>
      </c>
      <c r="D100" s="3"/>
      <c r="E100" s="3"/>
      <c r="F100" s="29">
        <f>F101</f>
        <v>470000</v>
      </c>
    </row>
    <row r="101" spans="1:6" ht="15.75" x14ac:dyDescent="0.25">
      <c r="A101" s="23" t="s">
        <v>43</v>
      </c>
      <c r="B101" s="10" t="s">
        <v>45</v>
      </c>
      <c r="C101" s="11">
        <v>800</v>
      </c>
      <c r="D101" s="2">
        <v>1</v>
      </c>
      <c r="E101" s="2">
        <v>11</v>
      </c>
      <c r="F101" s="40">
        <f>F102</f>
        <v>470000</v>
      </c>
    </row>
    <row r="102" spans="1:6" ht="15.75" x14ac:dyDescent="0.25">
      <c r="A102" s="23" t="s">
        <v>44</v>
      </c>
      <c r="B102" s="10" t="s">
        <v>45</v>
      </c>
      <c r="C102" s="11">
        <v>870</v>
      </c>
      <c r="D102" s="2">
        <v>1</v>
      </c>
      <c r="E102" s="2">
        <v>11</v>
      </c>
      <c r="F102" s="40">
        <v>470000</v>
      </c>
    </row>
    <row r="103" spans="1:6" s="14" customFormat="1" ht="15.75" x14ac:dyDescent="0.25">
      <c r="A103" s="20" t="s">
        <v>47</v>
      </c>
      <c r="B103" s="8"/>
      <c r="C103" s="9"/>
      <c r="D103" s="3"/>
      <c r="E103" s="3"/>
      <c r="F103" s="29">
        <f>F86+F100+F14+F95+F53</f>
        <v>129984206.28999999</v>
      </c>
    </row>
  </sheetData>
  <mergeCells count="5">
    <mergeCell ref="C3:F3"/>
    <mergeCell ref="C4:F4"/>
    <mergeCell ref="C5:F5"/>
    <mergeCell ref="A6:F6"/>
    <mergeCell ref="A10:F10"/>
  </mergeCells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1 Рас</vt:lpstr>
      <vt:lpstr>'Приложение №8. Таблица 1 Рас'!Заголовки_для_печати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Пользователь Windows</cp:lastModifiedBy>
  <cp:lastPrinted>2017-08-31T04:56:07Z</cp:lastPrinted>
  <dcterms:created xsi:type="dcterms:W3CDTF">2016-10-26T08:57:02Z</dcterms:created>
  <dcterms:modified xsi:type="dcterms:W3CDTF">2017-12-27T10:29:01Z</dcterms:modified>
</cp:coreProperties>
</file>